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24226"/>
  <mc:AlternateContent xmlns:mc="http://schemas.openxmlformats.org/markup-compatibility/2006">
    <mc:Choice Requires="x15">
      <x15ac:absPath xmlns:x15ac="http://schemas.microsoft.com/office/spreadsheetml/2010/11/ac" url="F:\ESTIMATE\"/>
    </mc:Choice>
  </mc:AlternateContent>
  <xr:revisionPtr revIDLastSave="0" documentId="13_ncr:1_{24E748D7-F144-4FA7-B91E-703167E4C5AF}" xr6:coauthVersionLast="47" xr6:coauthVersionMax="47" xr10:uidLastSave="{00000000-0000-0000-0000-000000000000}"/>
  <bookViews>
    <workbookView xWindow="-108" yWindow="-108" windowWidth="23256" windowHeight="12456" xr2:uid="{00000000-000D-0000-FFFF-FFFF00000000}"/>
  </bookViews>
  <sheets>
    <sheet name="BOQ" sheetId="9"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83" i="9" l="1"/>
  <c r="K75" i="9"/>
  <c r="K66" i="9"/>
  <c r="K77" i="9"/>
  <c r="K72" i="9"/>
  <c r="H76" i="9"/>
  <c r="K76" i="9" s="1"/>
  <c r="K74" i="9"/>
  <c r="K73" i="9"/>
  <c r="K71" i="9"/>
  <c r="H34" i="9"/>
  <c r="K34" i="9" s="1"/>
  <c r="H32" i="9"/>
  <c r="K32" i="9" s="1"/>
  <c r="K69" i="9"/>
  <c r="K68" i="9"/>
  <c r="K67" i="9"/>
  <c r="K65" i="9"/>
  <c r="K64" i="9"/>
  <c r="K63" i="9"/>
  <c r="K62" i="9"/>
  <c r="K61" i="9"/>
  <c r="K60" i="9"/>
  <c r="K59" i="9"/>
  <c r="K58" i="9"/>
  <c r="K57" i="9"/>
  <c r="H56" i="9"/>
  <c r="K56" i="9" s="1"/>
  <c r="K55" i="9"/>
  <c r="K54" i="9"/>
  <c r="K53" i="9"/>
  <c r="G50" i="9"/>
  <c r="K48" i="9"/>
  <c r="K47" i="9"/>
  <c r="K46" i="9"/>
  <c r="K45" i="9"/>
  <c r="K42" i="9"/>
  <c r="D25" i="9"/>
  <c r="G25" i="9" s="1"/>
  <c r="G26" i="9" s="1"/>
  <c r="H22" i="9"/>
  <c r="K22" i="9" s="1"/>
  <c r="K21" i="9"/>
  <c r="K18" i="9"/>
  <c r="K14" i="9"/>
  <c r="K13" i="9"/>
  <c r="G8" i="9"/>
  <c r="K70" i="9" l="1"/>
  <c r="K78" i="9"/>
  <c r="K51" i="9"/>
  <c r="G9" i="9"/>
  <c r="G10" i="9" s="1"/>
  <c r="K23" i="9"/>
  <c r="C29" i="9"/>
  <c r="G29" i="9" s="1"/>
  <c r="G30" i="9" s="1"/>
  <c r="K27" i="9" s="1"/>
  <c r="G17" i="9" l="1"/>
  <c r="K15" i="9" s="1"/>
  <c r="K5" i="9"/>
  <c r="K31" i="9" l="1"/>
  <c r="N47" i="9" l="1"/>
  <c r="K81" i="9"/>
  <c r="K82" i="9" s="1"/>
</calcChain>
</file>

<file path=xl/sharedStrings.xml><?xml version="1.0" encoding="utf-8"?>
<sst xmlns="http://schemas.openxmlformats.org/spreadsheetml/2006/main" count="141" uniqueCount="85">
  <si>
    <t>LENGTH</t>
  </si>
  <si>
    <t>HIGHT</t>
  </si>
  <si>
    <t>W</t>
  </si>
  <si>
    <t>TOTAL</t>
  </si>
  <si>
    <t>TOTAL QTY.</t>
  </si>
  <si>
    <t>AREA</t>
  </si>
  <si>
    <t>Providing designation 100 A one brick flat soling joints filled with local sand  including cost of watering, taxes, royalty all complete as per building specification and direction of E/l,</t>
  </si>
  <si>
    <t>Earth work in excavation in foundation trenches or drains(not exceeding 1.5 m in width or 10 sqm on plan) including dressing of sides and ramming of bottoms, lift upto 1.5 m . including getting out the excavated soil and disposal of surplus excavated soil as directed, within a lead of 50 m.</t>
  </si>
  <si>
    <t>CARRIAGE OF MATERIAL</t>
  </si>
  <si>
    <t>%O</t>
  </si>
  <si>
    <r>
      <t>M</t>
    </r>
    <r>
      <rPr>
        <vertAlign val="superscript"/>
        <sz val="11"/>
        <color theme="1"/>
        <rFont val="Calibri"/>
        <family val="2"/>
        <scheme val="minor"/>
      </rPr>
      <t>3</t>
    </r>
  </si>
  <si>
    <t>MT</t>
  </si>
  <si>
    <t>EXTRA COST OF CEMENT</t>
  </si>
  <si>
    <t>EXTRA COST OF BRICK</t>
  </si>
  <si>
    <t>2.8.1
B.C.D</t>
  </si>
  <si>
    <t>11.72
B.C.D</t>
  </si>
  <si>
    <r>
      <t>M</t>
    </r>
    <r>
      <rPr>
        <vertAlign val="superscript"/>
        <sz val="11"/>
        <color theme="1"/>
        <rFont val="Calibri"/>
        <family val="2"/>
        <scheme val="minor"/>
      </rPr>
      <t>2</t>
    </r>
  </si>
  <si>
    <t>Nos</t>
  </si>
  <si>
    <t>Providing and laying in position cement concrete of specified grade exluding the cost of centring and shuttering-all work upto
plinth level 1:2:4(1 Cement: 2 coarse sand:4 graded stone aggregate 20 mm nominal size)</t>
  </si>
  <si>
    <t>M3</t>
  </si>
  <si>
    <t>Add 5% Extra for fitting</t>
  </si>
  <si>
    <t>Filling available excavated earth (excluding rock) in trenches, plinth, sides of foundations etc. in layers not exceeding 20 cm in depth: consolidating each deposited layer by ramming and watering lead</t>
  </si>
  <si>
    <t>deduction 10% item no.1</t>
  </si>
  <si>
    <t>Providing and laying High Density Polyethyene pipe
(HOPE pipe) of 20 mm to 225 mm 00 and pressure
6.0 Kglcm2 and 10 Kg/cm2 sutable for water supply
which is available in all standard, like 181·498411995
and various grades like PE·80, PE·100 including
required specials. Rates are inclusive of , all taxes and
duties (Exise duty @12.50% &amp;C8T @2'10against Form
'C'), labour cess, contractor profit and overhead
charges all complete as per direction of Engineer·in·
charge.HDPE pipe of materials grade PE100· PN10 (dia in I _. mm)</t>
  </si>
  <si>
    <t>m</t>
  </si>
  <si>
    <t>Constructing masonry Chamber 60x60x75 cm inside, in brick work in cement mortar 1:4 (1 cement : 4 coarse sand) for sluice valve,with C.I. surface box 100mm top diameter, 160 mm bottom diameter and 180
mm deep ( inside) with chained lid and RCC top slab 1:2:4 mix (1cement : 2 coarse sand : 4 graded stone aggregate 20mm nominal
size ) , i/c necessary excavation, foundation concrete 1:5:10(1 cement
: 5 fine sand : 10 graded stone aggregate 40 mm nominalsize) and
inside plastering with cement mortar 1:3 (1 cement : 3coarse sand) 12
mm thick, finished with a floating coat of neat cement complete as
per standard design :</t>
  </si>
  <si>
    <t>Providing and fixing MDPE (PE 80 GradeCompound) pipes PN-12.5 (12.5kglSqcm) as per ISO 4427 and specification for waterapplication rates are inclusive of, taxes and duties (Exise duty @12.50% &amp;CST @2%
against Form 'C'), labour cess, contractor profit
and overhead charges all complete asper direction of Engineer-in-charge,complete.</t>
  </si>
  <si>
    <t>MDPEPipe 20mm dia nominal bore</t>
  </si>
  <si>
    <t>15 mm nomanal bore</t>
  </si>
  <si>
    <t>Providing and fixing Chlorinated Polyvinyl Chloride (CPVC) pipes. having thermal stability for hot &amp; cold water supply. including all CPVC plain &amp; brass threaded fittings. including fixing the pipe with clamps at 1.00 m spacing. This includes jointing of pipes &amp; fittings with one step CPVC solvent cement and testing of joints
complete as per direction of Engineer in Charge.
Internal work - Exposed on wall</t>
  </si>
  <si>
    <t>Providing and fixing brass ferrule with C.I. mouth cover including boring and tapping the main :15 mm nominal bore</t>
  </si>
  <si>
    <t>Providing and fixing P.P. Black service Saddle
Brass threaded)</t>
  </si>
  <si>
    <t>Providing and fixing brass bib cock of approved
quality</t>
  </si>
  <si>
    <t>15 mm nominal bore</t>
  </si>
  <si>
    <t>providing and fixing female adopter for adjoining the ferrule to MDPE</t>
  </si>
  <si>
    <t xml:space="preserve">Providing and fixing femeale elbow adopter for adjoining the MDPE pipe </t>
  </si>
  <si>
    <t>18.54.1
B.C.D</t>
  </si>
  <si>
    <t>1A</t>
  </si>
  <si>
    <t>1B</t>
  </si>
  <si>
    <t>1C</t>
  </si>
  <si>
    <t>1D</t>
  </si>
  <si>
    <t>1E</t>
  </si>
  <si>
    <t>1F</t>
  </si>
  <si>
    <t>Approved  from PHED</t>
  </si>
  <si>
    <t>Providing and fixing gun metal gate valve with C.I. wheel of approved quality (screwed end) :80 mm nominal bore</t>
  </si>
  <si>
    <t>4.1.3
B.C.D</t>
  </si>
  <si>
    <t>75 mm dia pipe</t>
  </si>
  <si>
    <t xml:space="preserve">(iv) STONE CHIPS  </t>
  </si>
  <si>
    <t xml:space="preserve">(iii) COURSE SAND  </t>
  </si>
  <si>
    <t xml:space="preserve">(ii)  LOCAL SAND  </t>
  </si>
  <si>
    <t xml:space="preserve">(i)  BRICKS  </t>
  </si>
  <si>
    <r>
      <t xml:space="preserve">Boring/drilling bore well of required dia for casing/ strainer pipe, by suitable method prescribed in IS: 2800 (part I), including collecting samples from different strata, preparing and submitting strata chart/bore log, including hire &amp; running charges of all equipments, tools, plants &amp; machineries required for the job, all complete as per direction of Engineer -in-charge, upto 90 metre depth below ground level.
</t>
    </r>
    <r>
      <rPr>
        <b/>
        <sz val="10"/>
        <color theme="1"/>
        <rFont val="Times New Roman"/>
        <family val="1"/>
      </rPr>
      <t xml:space="preserve">
</t>
    </r>
  </si>
  <si>
    <t>24.1.1.3</t>
  </si>
  <si>
    <t>(a)400 mm bore from GL to 30.0m and beyoned Below GL</t>
  </si>
  <si>
    <t>PM</t>
  </si>
  <si>
    <t>(b) 350 mm dia bore from 30m to 67m and beyond Below GL</t>
  </si>
  <si>
    <t>24.4.2</t>
  </si>
  <si>
    <t>(b)150 mm nominal size dia having minimum wall thickness 5.00 mm</t>
  </si>
  <si>
    <t>Providing all tools  labour including supplyifng fitting &amp; the following accessories for aforesaid m T/W as per direction of E/I</t>
  </si>
  <si>
    <t>(i)300 mm x200 mm dia M.S Reducer</t>
  </si>
  <si>
    <t>Each</t>
  </si>
  <si>
    <t>(ii) 300 mm dia M.S well cap.</t>
  </si>
  <si>
    <t xml:space="preserve">(iii)200  mm dia M.S well plug with 10mm dia hook   welded as per direction of E/I </t>
  </si>
  <si>
    <t xml:space="preserve">(iv) M.S center guide suitable for300dia mm  pipe  </t>
  </si>
  <si>
    <t>(vi)M..S clamp set of required Dia as per IS 2800  including necessary bolts and nuts required</t>
  </si>
  <si>
    <t>P.PAIR</t>
  </si>
  <si>
    <t>Gravel packing in tubewell construction in accordance with IS:4097,including providing gravel fine/ medium/ coarse, inrequired grading &amp; sizes as per actual requirement, all complete
as per direction of Engineer-in-charge.</t>
  </si>
  <si>
    <t>CARRIAGE DUMIGRAHH PEA GRAVEL FROM DHALB</t>
  </si>
  <si>
    <t>Development of tube well in accordance with IS : 2800 (part I) and IS: 11189, to establish maximum rate of usable water yield without sand content (beyond permissible limit), with required capacity air compressor, running the compressor for required time till well is fully develo ped, measuring yield of well by "V" notch method or any other approved method, measuring static level &amp; draw down etc. by step draw down method, collecting water samples &amp; getting tested in approved laboratory, i/c disinfection of tubewell, all complete,including hire &amp; labour
charges of air compressor, tools &amp; accessories etc., all as per requirement and direction of Engineer-in-charge.</t>
  </si>
  <si>
    <t>PER HOUR</t>
  </si>
  <si>
    <t>Transportation and erection of drilling plants developing eqipemnts &amp; all other required tools an M/C by and suitable manicale means including all cost of loading , unloading ,place at work site and back after completion of work as per S/D of E/I</t>
  </si>
  <si>
    <t>Supplying all materials and labours for arrangemnt for additinala water required during the drilling period for 70HR &amp; site clearance &amp; levelling etc and providing the soap duster etc to staff engaged in drilling etc all complete work as per specification &amp; direction of E/I</t>
  </si>
  <si>
    <t>chemical and bacteriological testing of water sampe including the cost of colllection , carring to designated PHE/ other laboratories and submission of report in office</t>
  </si>
  <si>
    <t>providing supply , installation testing and commissiong 5HP submersible moter with pimp of system of cri/ksb/isi or another stander equivailent mark with electric cable 7/20 wire and 2*3/10 pvc copper with automatic starter</t>
  </si>
  <si>
    <t>90  mm dia pipe</t>
  </si>
  <si>
    <t>SIGN BOARD</t>
  </si>
  <si>
    <t>15.2.1</t>
  </si>
  <si>
    <t xml:space="preserve">
Desman tiling dressed stone work ashlar face stone work, marble
work or precast concrete work including stacking of service able
and disposal of unserviceable material within 50 metres lead:
Demolishing cement concrete including disposal of material within
50 metre lead:</t>
  </si>
  <si>
    <t>150 mm nominal size dia having minimum wall thickness5.00 mm</t>
  </si>
  <si>
    <t>24.10.2</t>
  </si>
  <si>
    <t>BILL OF QUANTITY</t>
  </si>
  <si>
    <t>ADD 6% GST</t>
  </si>
  <si>
    <t>S FEE</t>
  </si>
  <si>
    <t>(V) CEMENT</t>
  </si>
  <si>
    <t>CONSTRUCTION OF LAYING OF PIPE ,HOUSE CONNECTION AND 5 HP BOARING IN WARD NO 18 UNDER NAGAR PARISHAD SHEIKHPURA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</si>
</sst>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scheme val="minor"/>
    </font>
    <font>
      <b/>
      <sz val="11"/>
      <color theme="1"/>
      <name val="Calibri"/>
      <family val="2"/>
      <scheme val="minor"/>
    </font>
    <font>
      <sz val="14"/>
      <color theme="1"/>
      <name val="Calibri"/>
      <family val="2"/>
      <scheme val="minor"/>
    </font>
    <font>
      <vertAlign val="superscript"/>
      <sz val="11"/>
      <color theme="1"/>
      <name val="Calibri"/>
      <family val="2"/>
      <scheme val="minor"/>
    </font>
    <font>
      <b/>
      <sz val="14"/>
      <color theme="1"/>
      <name val="Calibri"/>
      <family val="2"/>
      <scheme val="minor"/>
    </font>
    <font>
      <sz val="11"/>
      <color theme="1"/>
      <name val="Times New Roman"/>
      <family val="1"/>
    </font>
    <font>
      <sz val="14"/>
      <color theme="1"/>
      <name val="Times New Roman"/>
      <family val="1"/>
    </font>
    <font>
      <b/>
      <sz val="11"/>
      <color theme="1"/>
      <name val="Times New Roman"/>
      <family val="1"/>
    </font>
    <font>
      <sz val="10"/>
      <color theme="1"/>
      <name val="Times New Roman"/>
      <family val="1"/>
    </font>
    <font>
      <b/>
      <sz val="10"/>
      <color theme="1"/>
      <name val="Times New Roman"/>
      <family val="1"/>
    </font>
    <font>
      <sz val="12"/>
      <color theme="1"/>
      <name val="Times New Roman"/>
      <family val="1"/>
    </font>
    <font>
      <sz val="18"/>
      <color theme="1"/>
      <name val="Calibri"/>
      <family val="2"/>
      <scheme val="minor"/>
    </font>
    <font>
      <b/>
      <sz val="14"/>
      <name val="Arial"/>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9">
    <xf numFmtId="0" fontId="0" fillId="0" borderId="0" xfId="0"/>
    <xf numFmtId="2" fontId="0" fillId="0" borderId="0" xfId="0" applyNumberFormat="1"/>
    <xf numFmtId="2" fontId="0" fillId="0" borderId="1" xfId="0" applyNumberFormat="1" applyBorder="1" applyAlignment="1">
      <alignment horizontal="center" vertical="top" wrapText="1"/>
    </xf>
    <xf numFmtId="2" fontId="1" fillId="0" borderId="1" xfId="0" applyNumberFormat="1" applyFont="1" applyBorder="1" applyAlignment="1">
      <alignment horizontal="center" vertical="center"/>
    </xf>
    <xf numFmtId="0" fontId="0" fillId="0" borderId="1" xfId="0" applyBorder="1"/>
    <xf numFmtId="0" fontId="1" fillId="0" borderId="1" xfId="0" applyFont="1" applyBorder="1" applyAlignment="1">
      <alignment horizontal="center" vertical="center"/>
    </xf>
    <xf numFmtId="1" fontId="0" fillId="0" borderId="1" xfId="0" applyNumberFormat="1" applyBorder="1" applyAlignment="1">
      <alignment horizontal="center"/>
    </xf>
    <xf numFmtId="0" fontId="0" fillId="0" borderId="1" xfId="0" applyBorder="1" applyAlignment="1">
      <alignment horizontal="center"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wrapText="1"/>
    </xf>
    <xf numFmtId="164" fontId="0" fillId="0" borderId="1" xfId="0" applyNumberFormat="1" applyBorder="1" applyAlignment="1">
      <alignment horizontal="center" vertical="top" wrapText="1"/>
    </xf>
    <xf numFmtId="2" fontId="0" fillId="0" borderId="1" xfId="0" applyNumberFormat="1" applyBorder="1" applyAlignment="1">
      <alignment horizontal="center"/>
    </xf>
    <xf numFmtId="0" fontId="0" fillId="0" borderId="1" xfId="0" applyBorder="1" applyAlignment="1">
      <alignment horizontal="center"/>
    </xf>
    <xf numFmtId="0" fontId="0" fillId="0" borderId="1" xfId="0" applyBorder="1" applyAlignment="1">
      <alignment vertical="center" wrapText="1"/>
    </xf>
    <xf numFmtId="2" fontId="0" fillId="0" borderId="1" xfId="0" applyNumberFormat="1" applyBorder="1" applyAlignment="1">
      <alignment vertical="center" wrapText="1"/>
    </xf>
    <xf numFmtId="2" fontId="2" fillId="0" borderId="1" xfId="0" applyNumberFormat="1" applyFont="1" applyBorder="1" applyAlignment="1">
      <alignment horizontal="right"/>
    </xf>
    <xf numFmtId="0" fontId="1" fillId="0" borderId="1" xfId="0" applyFont="1" applyBorder="1"/>
    <xf numFmtId="2" fontId="0" fillId="0" borderId="1" xfId="0" applyNumberFormat="1" applyBorder="1" applyAlignment="1">
      <alignment horizontal="center" wrapText="1"/>
    </xf>
    <xf numFmtId="0" fontId="1" fillId="0" borderId="1" xfId="0" applyFont="1" applyBorder="1" applyAlignment="1">
      <alignment vertical="center" wrapText="1"/>
    </xf>
    <xf numFmtId="0" fontId="1" fillId="0" borderId="1" xfId="0" applyFont="1" applyBorder="1" applyAlignment="1">
      <alignment vertical="center"/>
    </xf>
    <xf numFmtId="2" fontId="0" fillId="0" borderId="1" xfId="0" applyNumberFormat="1" applyBorder="1"/>
    <xf numFmtId="2" fontId="2" fillId="0" borderId="1" xfId="0" applyNumberFormat="1" applyFont="1" applyBorder="1"/>
    <xf numFmtId="0" fontId="7" fillId="0" borderId="1" xfId="0" applyFont="1" applyBorder="1" applyAlignment="1">
      <alignment horizontal="center" vertical="center"/>
    </xf>
    <xf numFmtId="0" fontId="1" fillId="0" borderId="1" xfId="0" applyFont="1" applyBorder="1" applyAlignment="1">
      <alignment horizontal="center" vertical="center" wrapText="1"/>
    </xf>
    <xf numFmtId="2" fontId="2" fillId="0" borderId="1" xfId="0" applyNumberFormat="1" applyFont="1" applyBorder="1" applyAlignment="1">
      <alignment horizontal="center"/>
    </xf>
    <xf numFmtId="0" fontId="7" fillId="0" borderId="1" xfId="0" applyFont="1" applyBorder="1" applyAlignment="1">
      <alignment horizontal="center" vertical="center" wrapText="1"/>
    </xf>
    <xf numFmtId="2" fontId="5" fillId="0" borderId="1" xfId="0" applyNumberFormat="1" applyFont="1" applyBorder="1" applyAlignment="1">
      <alignment horizontal="center"/>
    </xf>
    <xf numFmtId="0" fontId="5" fillId="0" borderId="1" xfId="0" applyFont="1" applyBorder="1" applyAlignment="1">
      <alignment horizontal="center"/>
    </xf>
    <xf numFmtId="2" fontId="10" fillId="0" borderId="1" xfId="0" applyNumberFormat="1" applyFont="1" applyBorder="1" applyAlignment="1">
      <alignment horizontal="center" vertical="center"/>
    </xf>
    <xf numFmtId="0" fontId="5" fillId="0" borderId="1" xfId="0" applyFont="1" applyBorder="1"/>
    <xf numFmtId="0" fontId="5" fillId="0" borderId="1" xfId="0" applyFont="1" applyBorder="1" applyAlignment="1">
      <alignment horizontal="center" wrapText="1"/>
    </xf>
    <xf numFmtId="2" fontId="6" fillId="0" borderId="1" xfId="0" applyNumberFormat="1" applyFont="1" applyBorder="1" applyAlignment="1">
      <alignment horizontal="right" vertical="center"/>
    </xf>
    <xf numFmtId="2" fontId="2" fillId="0" borderId="1" xfId="0" applyNumberFormat="1" applyFont="1" applyBorder="1" applyAlignment="1">
      <alignment horizontal="right" vertical="center"/>
    </xf>
    <xf numFmtId="0" fontId="2" fillId="0" borderId="1" xfId="0" applyFont="1" applyBorder="1"/>
    <xf numFmtId="0" fontId="12" fillId="0" borderId="0" xfId="0" applyFont="1"/>
    <xf numFmtId="2" fontId="0" fillId="0" borderId="1" xfId="0" applyNumberFormat="1" applyBorder="1" applyAlignment="1">
      <alignment horizontal="left"/>
    </xf>
    <xf numFmtId="2" fontId="0" fillId="0" borderId="1" xfId="0" applyNumberFormat="1" applyBorder="1" applyAlignment="1">
      <alignment horizontal="center"/>
    </xf>
    <xf numFmtId="0" fontId="2" fillId="0" borderId="1" xfId="0" applyFont="1" applyBorder="1" applyAlignment="1">
      <alignment horizontal="center"/>
    </xf>
    <xf numFmtId="2" fontId="0" fillId="0" borderId="1" xfId="0" applyNumberFormat="1" applyBorder="1" applyAlignment="1">
      <alignment horizontal="left"/>
    </xf>
    <xf numFmtId="0" fontId="11" fillId="0" borderId="1" xfId="0" applyFont="1" applyBorder="1" applyAlignment="1">
      <alignment horizontal="center"/>
    </xf>
    <xf numFmtId="0" fontId="12" fillId="0" borderId="1" xfId="0" applyFont="1" applyBorder="1" applyAlignment="1">
      <alignment horizontal="center"/>
    </xf>
    <xf numFmtId="0" fontId="12" fillId="0" borderId="1" xfId="0" applyFont="1" applyBorder="1" applyAlignment="1">
      <alignment horizontal="center" vertical="center" wrapText="1"/>
    </xf>
    <xf numFmtId="2" fontId="1" fillId="0" borderId="1" xfId="0" applyNumberFormat="1" applyFont="1" applyBorder="1" applyAlignment="1">
      <alignment horizontal="center" vertical="top" wrapText="1"/>
    </xf>
    <xf numFmtId="0" fontId="1" fillId="0" borderId="1" xfId="0" applyFont="1" applyBorder="1" applyAlignment="1">
      <alignment horizontal="center" vertical="center"/>
    </xf>
    <xf numFmtId="0" fontId="1" fillId="0" borderId="1" xfId="0" applyFont="1" applyBorder="1" applyAlignment="1">
      <alignment horizontal="center"/>
    </xf>
    <xf numFmtId="2" fontId="4" fillId="0" borderId="1" xfId="0" applyNumberFormat="1" applyFont="1" applyBorder="1" applyAlignment="1">
      <alignment horizontal="center" vertical="center"/>
    </xf>
    <xf numFmtId="2" fontId="0" fillId="0" borderId="1" xfId="0" applyNumberFormat="1" applyBorder="1" applyAlignment="1">
      <alignment horizontal="left" wrapText="1"/>
    </xf>
    <xf numFmtId="2" fontId="5" fillId="0" borderId="1" xfId="0" applyNumberFormat="1" applyFont="1" applyBorder="1" applyAlignment="1">
      <alignment horizontal="left" vertical="top" wrapText="1"/>
    </xf>
    <xf numFmtId="2" fontId="5" fillId="0" borderId="1" xfId="0" applyNumberFormat="1" applyFont="1" applyBorder="1" applyAlignment="1">
      <alignment horizontal="center" wrapText="1"/>
    </xf>
    <xf numFmtId="2" fontId="0" fillId="0" borderId="1" xfId="0" applyNumberFormat="1" applyBorder="1" applyAlignment="1">
      <alignment horizontal="left" vertical="top" wrapText="1"/>
    </xf>
    <xf numFmtId="2" fontId="0" fillId="0" borderId="1" xfId="0" applyNumberFormat="1" applyBorder="1" applyAlignment="1">
      <alignment horizontal="center" vertical="top" wrapText="1"/>
    </xf>
    <xf numFmtId="0" fontId="8" fillId="0" borderId="1" xfId="0" applyFont="1" applyBorder="1" applyAlignment="1">
      <alignment horizontal="left" vertical="top" wrapText="1"/>
    </xf>
    <xf numFmtId="0" fontId="5" fillId="0" borderId="1" xfId="0" applyFont="1" applyBorder="1" applyAlignment="1">
      <alignment horizontal="left" vertical="center" wrapText="1"/>
    </xf>
    <xf numFmtId="2" fontId="5" fillId="0" borderId="1" xfId="0" applyNumberFormat="1" applyFont="1" applyBorder="1" applyAlignment="1">
      <alignment horizontal="left"/>
    </xf>
    <xf numFmtId="2" fontId="5" fillId="0" borderId="1" xfId="0" applyNumberFormat="1" applyFont="1" applyBorder="1" applyAlignment="1">
      <alignment horizontal="center" vertical="center" wrapText="1"/>
    </xf>
    <xf numFmtId="2" fontId="5" fillId="0" borderId="1" xfId="0" applyNumberFormat="1" applyFont="1" applyBorder="1" applyAlignment="1">
      <alignment horizontal="center" vertical="top" wrapText="1"/>
    </xf>
    <xf numFmtId="0" fontId="7" fillId="0" borderId="1" xfId="0" applyFont="1" applyBorder="1" applyAlignment="1">
      <alignment horizontal="center" vertical="center"/>
    </xf>
    <xf numFmtId="2" fontId="2" fillId="0" borderId="1" xfId="0" applyNumberFormat="1" applyFont="1" applyBorder="1" applyAlignment="1">
      <alignment horizontal="right"/>
    </xf>
    <xf numFmtId="2" fontId="0" fillId="0" borderId="1" xfId="0" applyNumberFormat="1" applyBorder="1" applyAlignment="1">
      <alignment horizontal="center" vertical="center" wrapText="1"/>
    </xf>
    <xf numFmtId="0" fontId="0" fillId="0" borderId="1" xfId="0" applyBorder="1" applyAlignment="1">
      <alignment horizontal="center"/>
    </xf>
    <xf numFmtId="2" fontId="2" fillId="0" borderId="1" xfId="0" applyNumberFormat="1" applyFont="1" applyBorder="1" applyAlignment="1">
      <alignment horizontal="center"/>
    </xf>
    <xf numFmtId="2" fontId="0" fillId="0" borderId="1" xfId="0" applyNumberFormat="1" applyBorder="1" applyAlignment="1">
      <alignment horizontal="center" vertical="center"/>
    </xf>
    <xf numFmtId="2" fontId="0" fillId="0" borderId="1" xfId="0" applyNumberFormat="1" applyBorder="1" applyAlignment="1">
      <alignment horizontal="left" vertical="top"/>
    </xf>
    <xf numFmtId="0" fontId="1" fillId="0" borderId="1" xfId="0" applyFont="1" applyBorder="1" applyAlignment="1">
      <alignment horizontal="center" vertical="center" wrapText="1"/>
    </xf>
    <xf numFmtId="0" fontId="0" fillId="0" borderId="1" xfId="0" applyBorder="1" applyAlignment="1">
      <alignment horizontal="left" vertical="top" wrapText="1"/>
    </xf>
    <xf numFmtId="0" fontId="0" fillId="0" borderId="1" xfId="0" applyBorder="1" applyAlignment="1">
      <alignment horizontal="left" vertical="top"/>
    </xf>
    <xf numFmtId="0" fontId="0" fillId="0" borderId="1" xfId="0" applyBorder="1" applyAlignment="1">
      <alignment horizontal="center" vertical="center"/>
    </xf>
    <xf numFmtId="0" fontId="0" fillId="0" borderId="1" xfId="0" applyBorder="1" applyAlignment="1">
      <alignment horizontal="center" vertical="center" wrapText="1"/>
    </xf>
    <xf numFmtId="2" fontId="11" fillId="0" borderId="1" xfId="0" applyNumberFormat="1" applyFont="1" applyBorder="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D4C910-DE6B-4687-9040-DB8CF5F67A51}">
  <dimension ref="A1:N83"/>
  <sheetViews>
    <sheetView tabSelected="1" topLeftCell="A69" workbookViewId="0">
      <selection activeCell="I85" sqref="I85"/>
    </sheetView>
  </sheetViews>
  <sheetFormatPr defaultRowHeight="14.4" x14ac:dyDescent="0.3"/>
  <cols>
    <col min="10" max="10" width="10.88671875" customWidth="1"/>
    <col min="11" max="11" width="17" customWidth="1"/>
    <col min="14" max="14" width="9.5546875" bestFit="1" customWidth="1"/>
  </cols>
  <sheetData>
    <row r="1" spans="1:12" ht="14.4" customHeight="1" x14ac:dyDescent="0.3">
      <c r="A1" s="40" t="s">
        <v>80</v>
      </c>
      <c r="B1" s="40"/>
      <c r="C1" s="40"/>
      <c r="D1" s="40"/>
      <c r="E1" s="40"/>
      <c r="F1" s="40"/>
      <c r="G1" s="40"/>
      <c r="H1" s="40"/>
      <c r="I1" s="40"/>
      <c r="J1" s="40"/>
      <c r="K1" s="40"/>
      <c r="L1" s="34"/>
    </row>
    <row r="2" spans="1:12" ht="14.4" customHeight="1" x14ac:dyDescent="0.3">
      <c r="A2" s="40"/>
      <c r="B2" s="40"/>
      <c r="C2" s="40"/>
      <c r="D2" s="40"/>
      <c r="E2" s="40"/>
      <c r="F2" s="40"/>
      <c r="G2" s="40"/>
      <c r="H2" s="40"/>
      <c r="I2" s="40"/>
      <c r="J2" s="40"/>
      <c r="K2" s="40"/>
      <c r="L2" s="34"/>
    </row>
    <row r="3" spans="1:12" ht="14.4" customHeight="1" x14ac:dyDescent="0.3">
      <c r="A3" s="41" t="s">
        <v>84</v>
      </c>
      <c r="B3" s="41"/>
      <c r="C3" s="41"/>
      <c r="D3" s="41"/>
      <c r="E3" s="41"/>
      <c r="F3" s="41"/>
      <c r="G3" s="41"/>
      <c r="H3" s="41"/>
      <c r="I3" s="41"/>
      <c r="J3" s="41"/>
      <c r="K3" s="41"/>
      <c r="L3" s="34"/>
    </row>
    <row r="4" spans="1:12" ht="54" customHeight="1" x14ac:dyDescent="0.3">
      <c r="A4" s="41"/>
      <c r="B4" s="41"/>
      <c r="C4" s="41"/>
      <c r="D4" s="41"/>
      <c r="E4" s="41"/>
      <c r="F4" s="41"/>
      <c r="G4" s="41"/>
      <c r="H4" s="41"/>
      <c r="I4" s="41"/>
      <c r="J4" s="41"/>
      <c r="K4" s="41"/>
      <c r="L4" s="34"/>
    </row>
    <row r="5" spans="1:12" ht="14.4" customHeight="1" x14ac:dyDescent="0.3">
      <c r="A5" s="43">
        <v>1</v>
      </c>
      <c r="B5" s="63" t="s">
        <v>14</v>
      </c>
      <c r="C5" s="50" t="s">
        <v>7</v>
      </c>
      <c r="D5" s="50"/>
      <c r="E5" s="50"/>
      <c r="F5" s="50"/>
      <c r="G5" s="50"/>
      <c r="H5" s="36">
        <v>338.16</v>
      </c>
      <c r="I5" s="59" t="s">
        <v>10</v>
      </c>
      <c r="J5" s="36">
        <v>360.7</v>
      </c>
      <c r="K5" s="57">
        <f>ROUND(H5*J5,)</f>
        <v>121974</v>
      </c>
    </row>
    <row r="6" spans="1:12" x14ac:dyDescent="0.3">
      <c r="A6" s="43"/>
      <c r="B6" s="43"/>
      <c r="C6" s="50"/>
      <c r="D6" s="50"/>
      <c r="E6" s="50"/>
      <c r="F6" s="50"/>
      <c r="G6" s="50"/>
      <c r="H6" s="59"/>
      <c r="I6" s="59"/>
      <c r="J6" s="36"/>
      <c r="K6" s="57"/>
    </row>
    <row r="7" spans="1:12" ht="13.8" customHeight="1" x14ac:dyDescent="0.3">
      <c r="A7" s="43"/>
      <c r="B7" s="43"/>
      <c r="C7" s="50"/>
      <c r="D7" s="50"/>
      <c r="E7" s="50"/>
      <c r="F7" s="50"/>
      <c r="G7" s="50"/>
      <c r="H7" s="59"/>
      <c r="I7" s="59"/>
      <c r="J7" s="36"/>
      <c r="K7" s="57"/>
    </row>
    <row r="8" spans="1:12" hidden="1" x14ac:dyDescent="0.3">
      <c r="A8" s="43"/>
      <c r="B8" s="43"/>
      <c r="C8" s="66"/>
      <c r="D8" s="66"/>
      <c r="E8" s="66"/>
      <c r="F8" s="66"/>
      <c r="G8" s="9">
        <f>G7</f>
        <v>0</v>
      </c>
      <c r="H8" s="59"/>
      <c r="I8" s="59"/>
      <c r="J8" s="36"/>
      <c r="K8" s="57"/>
    </row>
    <row r="9" spans="1:12" hidden="1" x14ac:dyDescent="0.3">
      <c r="A9" s="43"/>
      <c r="B9" s="43"/>
      <c r="C9" s="66" t="s">
        <v>20</v>
      </c>
      <c r="D9" s="66"/>
      <c r="E9" s="66"/>
      <c r="F9" s="66"/>
      <c r="G9" s="9">
        <f>G8*5%</f>
        <v>0</v>
      </c>
      <c r="H9" s="59"/>
      <c r="I9" s="59"/>
      <c r="J9" s="36"/>
      <c r="K9" s="57"/>
    </row>
    <row r="10" spans="1:12" hidden="1" x14ac:dyDescent="0.3">
      <c r="A10" s="43"/>
      <c r="B10" s="43"/>
      <c r="C10" s="66" t="s">
        <v>4</v>
      </c>
      <c r="D10" s="66"/>
      <c r="E10" s="66"/>
      <c r="F10" s="66"/>
      <c r="G10" s="3">
        <f>G8+G9</f>
        <v>0</v>
      </c>
      <c r="H10" s="59"/>
      <c r="I10" s="59"/>
      <c r="J10" s="36"/>
      <c r="K10" s="57"/>
    </row>
    <row r="11" spans="1:12" x14ac:dyDescent="0.3">
      <c r="A11" s="43">
        <v>3</v>
      </c>
      <c r="B11" s="63" t="s">
        <v>43</v>
      </c>
      <c r="C11" s="64" t="s">
        <v>23</v>
      </c>
      <c r="D11" s="65"/>
      <c r="E11" s="65"/>
      <c r="F11" s="65"/>
      <c r="G11" s="65"/>
      <c r="H11" s="36"/>
      <c r="I11" s="59"/>
      <c r="J11" s="36"/>
      <c r="K11" s="60"/>
    </row>
    <row r="12" spans="1:12" x14ac:dyDescent="0.3">
      <c r="A12" s="43"/>
      <c r="B12" s="63"/>
      <c r="C12" s="7" t="s">
        <v>17</v>
      </c>
      <c r="D12" s="8" t="s">
        <v>0</v>
      </c>
      <c r="E12" s="8" t="s">
        <v>2</v>
      </c>
      <c r="F12" s="8" t="s">
        <v>1</v>
      </c>
      <c r="G12" s="8" t="s">
        <v>3</v>
      </c>
      <c r="H12" s="36"/>
      <c r="I12" s="59"/>
      <c r="J12" s="36"/>
      <c r="K12" s="60"/>
    </row>
    <row r="13" spans="1:12" ht="28.8" x14ac:dyDescent="0.35">
      <c r="A13" s="5"/>
      <c r="B13" s="23"/>
      <c r="C13" s="8" t="s">
        <v>74</v>
      </c>
      <c r="D13" s="8">
        <v>200</v>
      </c>
      <c r="E13" s="8"/>
      <c r="F13" s="8"/>
      <c r="G13" s="8">
        <v>200</v>
      </c>
      <c r="H13" s="11">
        <v>200</v>
      </c>
      <c r="I13" s="4" t="s">
        <v>24</v>
      </c>
      <c r="J13" s="11">
        <v>437.96</v>
      </c>
      <c r="K13" s="24">
        <f>J13*H13</f>
        <v>87592</v>
      </c>
    </row>
    <row r="14" spans="1:12" ht="28.8" x14ac:dyDescent="0.35">
      <c r="A14" s="19"/>
      <c r="B14" s="18"/>
      <c r="C14" s="8" t="s">
        <v>46</v>
      </c>
      <c r="D14" s="9">
        <v>235</v>
      </c>
      <c r="E14" s="8"/>
      <c r="F14" s="8"/>
      <c r="G14" s="9">
        <v>235</v>
      </c>
      <c r="H14" s="20">
        <v>235</v>
      </c>
      <c r="I14" s="4" t="s">
        <v>24</v>
      </c>
      <c r="J14" s="20">
        <v>306.31</v>
      </c>
      <c r="K14" s="21">
        <f>J14*H14</f>
        <v>71982.850000000006</v>
      </c>
    </row>
    <row r="15" spans="1:12" ht="55.2" customHeight="1" x14ac:dyDescent="0.3">
      <c r="A15" s="43">
        <v>4</v>
      </c>
      <c r="B15" s="43">
        <v>2.2599999999999998</v>
      </c>
      <c r="C15" s="64" t="s">
        <v>21</v>
      </c>
      <c r="D15" s="65"/>
      <c r="E15" s="65"/>
      <c r="F15" s="65"/>
      <c r="G15" s="65"/>
      <c r="H15" s="36">
        <v>303.60000000000002</v>
      </c>
      <c r="I15" s="59" t="s">
        <v>19</v>
      </c>
      <c r="J15" s="36">
        <v>123.9</v>
      </c>
      <c r="K15" s="60">
        <f>J15*H15</f>
        <v>37616.040000000008</v>
      </c>
    </row>
    <row r="16" spans="1:12" hidden="1" x14ac:dyDescent="0.3">
      <c r="A16" s="43"/>
      <c r="B16" s="43"/>
      <c r="C16" s="7" t="s">
        <v>17</v>
      </c>
      <c r="D16" s="8" t="s">
        <v>0</v>
      </c>
      <c r="E16" s="8" t="s">
        <v>2</v>
      </c>
      <c r="F16" s="8" t="s">
        <v>1</v>
      </c>
      <c r="G16" s="8" t="s">
        <v>3</v>
      </c>
      <c r="H16" s="59"/>
      <c r="I16" s="59"/>
      <c r="J16" s="36"/>
      <c r="K16" s="60"/>
    </row>
    <row r="17" spans="1:14" hidden="1" x14ac:dyDescent="0.3">
      <c r="A17" s="43"/>
      <c r="B17" s="43"/>
      <c r="C17" s="61" t="s">
        <v>22</v>
      </c>
      <c r="D17" s="61"/>
      <c r="E17" s="61"/>
      <c r="F17" s="61"/>
      <c r="G17" s="9">
        <f>H5-H5*10%</f>
        <v>304.34400000000005</v>
      </c>
      <c r="H17" s="59"/>
      <c r="I17" s="59"/>
      <c r="J17" s="36"/>
      <c r="K17" s="60"/>
    </row>
    <row r="18" spans="1:14" ht="47.4" customHeight="1" x14ac:dyDescent="0.3">
      <c r="A18" s="43">
        <v>5</v>
      </c>
      <c r="B18" s="43"/>
      <c r="C18" s="49" t="s">
        <v>25</v>
      </c>
      <c r="D18" s="62"/>
      <c r="E18" s="62"/>
      <c r="F18" s="62"/>
      <c r="G18" s="62"/>
      <c r="H18" s="36">
        <v>1</v>
      </c>
      <c r="I18" s="59" t="s">
        <v>17</v>
      </c>
      <c r="J18" s="36">
        <v>7210</v>
      </c>
      <c r="K18" s="60">
        <f>J18*H18</f>
        <v>7210</v>
      </c>
    </row>
    <row r="19" spans="1:14" hidden="1" x14ac:dyDescent="0.3">
      <c r="A19" s="43"/>
      <c r="B19" s="43"/>
      <c r="C19" s="13" t="s">
        <v>17</v>
      </c>
      <c r="D19" s="13" t="s">
        <v>0</v>
      </c>
      <c r="E19" s="13" t="s">
        <v>2</v>
      </c>
      <c r="F19" s="8" t="s">
        <v>1</v>
      </c>
      <c r="G19" s="8" t="s">
        <v>3</v>
      </c>
      <c r="H19" s="59"/>
      <c r="I19" s="59"/>
      <c r="J19" s="36"/>
      <c r="K19" s="60"/>
    </row>
    <row r="20" spans="1:14" hidden="1" x14ac:dyDescent="0.3">
      <c r="A20" s="43"/>
      <c r="B20" s="43"/>
      <c r="C20" s="61">
        <v>1</v>
      </c>
      <c r="D20" s="61"/>
      <c r="E20" s="61"/>
      <c r="F20" s="61"/>
      <c r="G20" s="61"/>
      <c r="H20" s="59"/>
      <c r="I20" s="59"/>
      <c r="J20" s="36"/>
      <c r="K20" s="60"/>
    </row>
    <row r="21" spans="1:14" ht="65.400000000000006" customHeight="1" x14ac:dyDescent="0.35">
      <c r="A21" s="5">
        <v>6</v>
      </c>
      <c r="B21" s="5" t="s">
        <v>76</v>
      </c>
      <c r="C21" s="58" t="s">
        <v>77</v>
      </c>
      <c r="D21" s="61"/>
      <c r="E21" s="61"/>
      <c r="F21" s="61"/>
      <c r="G21" s="61"/>
      <c r="H21" s="12">
        <v>32.630000000000003</v>
      </c>
      <c r="I21" s="12" t="s">
        <v>19</v>
      </c>
      <c r="J21" s="11">
        <v>970.9</v>
      </c>
      <c r="K21" s="24">
        <f>J21*H21</f>
        <v>31680.467000000001</v>
      </c>
    </row>
    <row r="22" spans="1:14" ht="39.6" customHeight="1" x14ac:dyDescent="0.35">
      <c r="A22" s="5">
        <v>7</v>
      </c>
      <c r="B22" s="5"/>
      <c r="C22" s="49" t="s">
        <v>44</v>
      </c>
      <c r="D22" s="62"/>
      <c r="E22" s="62"/>
      <c r="F22" s="62"/>
      <c r="G22" s="62"/>
      <c r="H22" s="11">
        <f>H18</f>
        <v>1</v>
      </c>
      <c r="I22" s="4" t="s">
        <v>17</v>
      </c>
      <c r="J22" s="11">
        <v>2227.6</v>
      </c>
      <c r="K22" s="24">
        <f>J22*H22</f>
        <v>2227.6</v>
      </c>
      <c r="N22" s="1"/>
    </row>
    <row r="23" spans="1:14" ht="49.8" customHeight="1" x14ac:dyDescent="0.3">
      <c r="A23" s="43">
        <v>8</v>
      </c>
      <c r="B23" s="63" t="s">
        <v>15</v>
      </c>
      <c r="C23" s="49" t="s">
        <v>6</v>
      </c>
      <c r="D23" s="49"/>
      <c r="E23" s="49"/>
      <c r="F23" s="49"/>
      <c r="G23" s="49"/>
      <c r="H23" s="36">
        <v>217.5</v>
      </c>
      <c r="I23" s="59" t="s">
        <v>16</v>
      </c>
      <c r="J23" s="36">
        <v>283.3</v>
      </c>
      <c r="K23" s="57">
        <f>ROUND(J23*H23,)</f>
        <v>61618</v>
      </c>
    </row>
    <row r="24" spans="1:14" hidden="1" x14ac:dyDescent="0.3">
      <c r="A24" s="43"/>
      <c r="B24" s="43"/>
      <c r="C24" s="13" t="s">
        <v>17</v>
      </c>
      <c r="D24" s="13" t="s">
        <v>0</v>
      </c>
      <c r="E24" s="13" t="s">
        <v>2</v>
      </c>
      <c r="F24" s="8" t="s">
        <v>1</v>
      </c>
      <c r="G24" s="8" t="s">
        <v>3</v>
      </c>
      <c r="H24" s="36"/>
      <c r="I24" s="59"/>
      <c r="J24" s="36"/>
      <c r="K24" s="57"/>
    </row>
    <row r="25" spans="1:14" hidden="1" x14ac:dyDescent="0.3">
      <c r="A25" s="43"/>
      <c r="B25" s="43"/>
      <c r="C25" s="14">
        <v>1</v>
      </c>
      <c r="D25" s="14">
        <f>D7</f>
        <v>0</v>
      </c>
      <c r="E25" s="14">
        <v>0.5</v>
      </c>
      <c r="F25" s="2"/>
      <c r="G25" s="9">
        <f>E25*D25*C25</f>
        <v>0</v>
      </c>
      <c r="H25" s="36"/>
      <c r="I25" s="59"/>
      <c r="J25" s="36"/>
      <c r="K25" s="57"/>
    </row>
    <row r="26" spans="1:14" hidden="1" x14ac:dyDescent="0.3">
      <c r="A26" s="43"/>
      <c r="B26" s="43"/>
      <c r="C26" s="59" t="s">
        <v>4</v>
      </c>
      <c r="D26" s="59"/>
      <c r="E26" s="59"/>
      <c r="F26" s="59"/>
      <c r="G26" s="3">
        <f>SUM(G25:G25)</f>
        <v>0</v>
      </c>
      <c r="H26" s="36"/>
      <c r="I26" s="59"/>
      <c r="J26" s="36"/>
      <c r="K26" s="57"/>
    </row>
    <row r="27" spans="1:14" ht="45.6" customHeight="1" x14ac:dyDescent="0.3">
      <c r="A27" s="43">
        <v>9</v>
      </c>
      <c r="B27" s="63" t="s">
        <v>45</v>
      </c>
      <c r="C27" s="49" t="s">
        <v>18</v>
      </c>
      <c r="D27" s="49"/>
      <c r="E27" s="49"/>
      <c r="F27" s="49"/>
      <c r="G27" s="49"/>
      <c r="H27" s="36">
        <v>32.630000000000003</v>
      </c>
      <c r="I27" s="59" t="s">
        <v>10</v>
      </c>
      <c r="J27" s="36">
        <v>3998.1</v>
      </c>
      <c r="K27" s="57">
        <f>ROUND(J27*H27,)</f>
        <v>130458</v>
      </c>
    </row>
    <row r="28" spans="1:14" ht="12.6" hidden="1" customHeight="1" x14ac:dyDescent="0.3">
      <c r="A28" s="43"/>
      <c r="B28" s="43"/>
      <c r="C28" s="67" t="s">
        <v>5</v>
      </c>
      <c r="D28" s="67"/>
      <c r="E28" s="67"/>
      <c r="F28" s="8" t="s">
        <v>1</v>
      </c>
      <c r="G28" s="8" t="s">
        <v>3</v>
      </c>
      <c r="H28" s="36"/>
      <c r="I28" s="59"/>
      <c r="J28" s="36"/>
      <c r="K28" s="57"/>
    </row>
    <row r="29" spans="1:14" hidden="1" x14ac:dyDescent="0.3">
      <c r="A29" s="43"/>
      <c r="B29" s="43"/>
      <c r="C29" s="58">
        <f>G26</f>
        <v>0</v>
      </c>
      <c r="D29" s="58"/>
      <c r="E29" s="58"/>
      <c r="F29" s="10">
        <v>0.15</v>
      </c>
      <c r="G29" s="9">
        <f>SUM(C29*F29,)</f>
        <v>0</v>
      </c>
      <c r="H29" s="36"/>
      <c r="I29" s="59"/>
      <c r="J29" s="36"/>
      <c r="K29" s="57"/>
    </row>
    <row r="30" spans="1:14" hidden="1" x14ac:dyDescent="0.3">
      <c r="A30" s="43"/>
      <c r="B30" s="43"/>
      <c r="C30" s="66" t="s">
        <v>4</v>
      </c>
      <c r="D30" s="66"/>
      <c r="E30" s="66"/>
      <c r="F30" s="66"/>
      <c r="G30" s="3">
        <f>SUM(G29:G29)</f>
        <v>0</v>
      </c>
      <c r="H30" s="36"/>
      <c r="I30" s="59"/>
      <c r="J30" s="36"/>
      <c r="K30" s="57"/>
    </row>
    <row r="31" spans="1:14" ht="18" x14ac:dyDescent="0.35">
      <c r="A31" s="5"/>
      <c r="B31" s="5"/>
      <c r="C31" s="7"/>
      <c r="D31" s="7"/>
      <c r="E31" s="7"/>
      <c r="F31" s="7"/>
      <c r="G31" s="3"/>
      <c r="H31" s="11"/>
      <c r="I31" s="12"/>
      <c r="J31" s="11"/>
      <c r="K31" s="15">
        <f>SUM(K5:K30)</f>
        <v>552358.95699999994</v>
      </c>
    </row>
    <row r="32" spans="1:14" x14ac:dyDescent="0.3">
      <c r="A32" s="43">
        <v>1</v>
      </c>
      <c r="B32" s="63" t="s">
        <v>37</v>
      </c>
      <c r="C32" s="49" t="s">
        <v>26</v>
      </c>
      <c r="D32" s="49"/>
      <c r="E32" s="49"/>
      <c r="F32" s="49"/>
      <c r="G32" s="49"/>
      <c r="H32" s="36">
        <f>6*80</f>
        <v>480</v>
      </c>
      <c r="I32" s="59" t="s">
        <v>24</v>
      </c>
      <c r="J32" s="36">
        <v>28</v>
      </c>
      <c r="K32" s="57">
        <f>ROUND(H32*J32,)</f>
        <v>13440</v>
      </c>
    </row>
    <row r="33" spans="1:14" x14ac:dyDescent="0.3">
      <c r="A33" s="43"/>
      <c r="B33" s="43"/>
      <c r="C33" s="66" t="s">
        <v>27</v>
      </c>
      <c r="D33" s="66"/>
      <c r="E33" s="66"/>
      <c r="F33" s="66"/>
      <c r="G33" s="66"/>
      <c r="H33" s="59"/>
      <c r="I33" s="59"/>
      <c r="J33" s="36"/>
      <c r="K33" s="57"/>
    </row>
    <row r="34" spans="1:14" x14ac:dyDescent="0.3">
      <c r="A34" s="43">
        <v>2</v>
      </c>
      <c r="B34" s="43" t="s">
        <v>38</v>
      </c>
      <c r="C34" s="64" t="s">
        <v>29</v>
      </c>
      <c r="D34" s="65"/>
      <c r="E34" s="65"/>
      <c r="F34" s="65"/>
      <c r="G34" s="65"/>
      <c r="H34" s="36">
        <f>1*80</f>
        <v>80</v>
      </c>
      <c r="I34" s="59" t="s">
        <v>24</v>
      </c>
      <c r="J34" s="36">
        <v>172</v>
      </c>
      <c r="K34" s="60">
        <f>J34*H34</f>
        <v>13760</v>
      </c>
    </row>
    <row r="35" spans="1:14" ht="13.8" customHeight="1" x14ac:dyDescent="0.3">
      <c r="A35" s="43"/>
      <c r="B35" s="43"/>
      <c r="C35" s="66" t="s">
        <v>28</v>
      </c>
      <c r="D35" s="66"/>
      <c r="E35" s="66"/>
      <c r="F35" s="66"/>
      <c r="G35" s="66"/>
      <c r="H35" s="59"/>
      <c r="I35" s="59"/>
      <c r="J35" s="36"/>
      <c r="K35" s="60"/>
    </row>
    <row r="36" spans="1:14" hidden="1" x14ac:dyDescent="0.3">
      <c r="A36" s="43"/>
      <c r="B36" s="43"/>
      <c r="C36" s="64"/>
      <c r="D36" s="65"/>
      <c r="E36" s="65"/>
      <c r="F36" s="65"/>
      <c r="G36" s="65"/>
      <c r="H36" s="59"/>
      <c r="I36" s="59"/>
      <c r="J36" s="36"/>
      <c r="K36" s="60"/>
    </row>
    <row r="37" spans="1:14" hidden="1" x14ac:dyDescent="0.3">
      <c r="A37" s="43"/>
      <c r="B37" s="43"/>
      <c r="C37" s="7"/>
      <c r="D37" s="8"/>
      <c r="E37" s="8"/>
      <c r="F37" s="8"/>
      <c r="G37" s="8"/>
      <c r="H37" s="59"/>
      <c r="I37" s="59"/>
      <c r="J37" s="36"/>
      <c r="K37" s="60"/>
    </row>
    <row r="38" spans="1:14" hidden="1" x14ac:dyDescent="0.3">
      <c r="A38" s="43"/>
      <c r="B38" s="43"/>
      <c r="C38" s="7"/>
      <c r="D38" s="7"/>
      <c r="E38" s="7"/>
      <c r="F38" s="7"/>
      <c r="G38" s="7"/>
      <c r="H38" s="59"/>
      <c r="I38" s="59"/>
      <c r="J38" s="36"/>
      <c r="K38" s="60"/>
    </row>
    <row r="39" spans="1:14" hidden="1" x14ac:dyDescent="0.3">
      <c r="A39" s="43"/>
      <c r="B39" s="43"/>
      <c r="C39" s="64"/>
      <c r="D39" s="65"/>
      <c r="E39" s="65"/>
      <c r="F39" s="65"/>
      <c r="G39" s="65"/>
      <c r="H39" s="36"/>
      <c r="I39" s="59"/>
      <c r="J39" s="36"/>
      <c r="K39" s="60"/>
    </row>
    <row r="40" spans="1:14" hidden="1" x14ac:dyDescent="0.3">
      <c r="A40" s="43"/>
      <c r="B40" s="43"/>
      <c r="C40" s="7"/>
      <c r="D40" s="8"/>
      <c r="E40" s="8"/>
      <c r="F40" s="8"/>
      <c r="G40" s="8"/>
      <c r="H40" s="59"/>
      <c r="I40" s="59"/>
      <c r="J40" s="36"/>
      <c r="K40" s="60"/>
    </row>
    <row r="41" spans="1:14" hidden="1" x14ac:dyDescent="0.3">
      <c r="A41" s="43"/>
      <c r="B41" s="43"/>
      <c r="C41" s="61"/>
      <c r="D41" s="61"/>
      <c r="E41" s="61"/>
      <c r="F41" s="61"/>
      <c r="G41" s="9"/>
      <c r="H41" s="59"/>
      <c r="I41" s="59"/>
      <c r="J41" s="36"/>
      <c r="K41" s="60"/>
    </row>
    <row r="42" spans="1:14" x14ac:dyDescent="0.3">
      <c r="A42" s="43">
        <v>5</v>
      </c>
      <c r="B42" s="43" t="s">
        <v>39</v>
      </c>
      <c r="C42" s="49" t="s">
        <v>30</v>
      </c>
      <c r="D42" s="62"/>
      <c r="E42" s="62"/>
      <c r="F42" s="62"/>
      <c r="G42" s="62"/>
      <c r="H42" s="36">
        <v>80</v>
      </c>
      <c r="I42" s="59" t="s">
        <v>17</v>
      </c>
      <c r="J42" s="36">
        <v>301.60000000000002</v>
      </c>
      <c r="K42" s="60">
        <f>J42*H42</f>
        <v>24128</v>
      </c>
    </row>
    <row r="43" spans="1:14" x14ac:dyDescent="0.3">
      <c r="A43" s="43"/>
      <c r="B43" s="43"/>
      <c r="C43" s="13" t="s">
        <v>17</v>
      </c>
      <c r="D43" s="13" t="s">
        <v>0</v>
      </c>
      <c r="E43" s="13" t="s">
        <v>2</v>
      </c>
      <c r="F43" s="8" t="s">
        <v>1</v>
      </c>
      <c r="G43" s="8" t="s">
        <v>3</v>
      </c>
      <c r="H43" s="59"/>
      <c r="I43" s="59"/>
      <c r="J43" s="36"/>
      <c r="K43" s="60"/>
      <c r="N43" s="1"/>
    </row>
    <row r="44" spans="1:14" x14ac:dyDescent="0.3">
      <c r="A44" s="43"/>
      <c r="B44" s="43"/>
      <c r="C44" s="61">
        <v>1</v>
      </c>
      <c r="D44" s="61"/>
      <c r="E44" s="61"/>
      <c r="F44" s="61"/>
      <c r="G44" s="61"/>
      <c r="H44" s="59"/>
      <c r="I44" s="59"/>
      <c r="J44" s="36"/>
      <c r="K44" s="60"/>
    </row>
    <row r="45" spans="1:14" ht="18" x14ac:dyDescent="0.35">
      <c r="A45" s="5">
        <v>6</v>
      </c>
      <c r="B45" s="5" t="s">
        <v>40</v>
      </c>
      <c r="C45" s="49" t="s">
        <v>31</v>
      </c>
      <c r="D45" s="62"/>
      <c r="E45" s="62"/>
      <c r="F45" s="62"/>
      <c r="G45" s="62"/>
      <c r="H45" s="12">
        <v>80</v>
      </c>
      <c r="I45" s="4" t="s">
        <v>17</v>
      </c>
      <c r="J45" s="11">
        <v>400</v>
      </c>
      <c r="K45" s="24">
        <f>J45*H45</f>
        <v>32000</v>
      </c>
    </row>
    <row r="46" spans="1:14" ht="18" x14ac:dyDescent="0.35">
      <c r="A46" s="5"/>
      <c r="B46" s="5" t="s">
        <v>41</v>
      </c>
      <c r="C46" s="50" t="s">
        <v>34</v>
      </c>
      <c r="D46" s="50"/>
      <c r="E46" s="50"/>
      <c r="F46" s="50"/>
      <c r="G46" s="50"/>
      <c r="H46" s="12">
        <v>80</v>
      </c>
      <c r="I46" s="4" t="s">
        <v>17</v>
      </c>
      <c r="J46" s="11">
        <v>75</v>
      </c>
      <c r="K46" s="24">
        <f>J46*H46</f>
        <v>6000</v>
      </c>
    </row>
    <row r="47" spans="1:14" ht="18" x14ac:dyDescent="0.35">
      <c r="A47" s="5"/>
      <c r="B47" s="5" t="s">
        <v>42</v>
      </c>
      <c r="C47" s="50" t="s">
        <v>35</v>
      </c>
      <c r="D47" s="50"/>
      <c r="E47" s="50"/>
      <c r="F47" s="50"/>
      <c r="G47" s="50"/>
      <c r="H47" s="12">
        <v>80</v>
      </c>
      <c r="I47" s="4" t="s">
        <v>17</v>
      </c>
      <c r="J47" s="11">
        <v>50</v>
      </c>
      <c r="K47" s="24">
        <f>J47*H47</f>
        <v>4000</v>
      </c>
      <c r="N47" s="1">
        <f>K31+K51+K78</f>
        <v>727709.12369999988</v>
      </c>
    </row>
    <row r="48" spans="1:14" x14ac:dyDescent="0.3">
      <c r="A48" s="43">
        <v>7</v>
      </c>
      <c r="B48" s="63" t="s">
        <v>36</v>
      </c>
      <c r="C48" s="49" t="s">
        <v>32</v>
      </c>
      <c r="D48" s="49"/>
      <c r="E48" s="49"/>
      <c r="F48" s="49"/>
      <c r="G48" s="49"/>
      <c r="H48" s="36">
        <v>80</v>
      </c>
      <c r="I48" s="59" t="s">
        <v>16</v>
      </c>
      <c r="J48" s="36">
        <v>434.2</v>
      </c>
      <c r="K48" s="57">
        <f>ROUND(J48*H48,)</f>
        <v>34736</v>
      </c>
    </row>
    <row r="49" spans="1:11" x14ac:dyDescent="0.3">
      <c r="A49" s="43"/>
      <c r="B49" s="43"/>
      <c r="C49" s="58" t="s">
        <v>33</v>
      </c>
      <c r="D49" s="58"/>
      <c r="E49" s="58"/>
      <c r="F49" s="58"/>
      <c r="G49" s="9">
        <v>1</v>
      </c>
      <c r="H49" s="36"/>
      <c r="I49" s="59"/>
      <c r="J49" s="36"/>
      <c r="K49" s="57"/>
    </row>
    <row r="50" spans="1:11" x14ac:dyDescent="0.3">
      <c r="A50" s="43"/>
      <c r="B50" s="43"/>
      <c r="C50" s="59" t="s">
        <v>4</v>
      </c>
      <c r="D50" s="59"/>
      <c r="E50" s="59"/>
      <c r="F50" s="59"/>
      <c r="G50" s="3">
        <f>SUM(G49:G49)</f>
        <v>1</v>
      </c>
      <c r="H50" s="36"/>
      <c r="I50" s="59"/>
      <c r="J50" s="36"/>
      <c r="K50" s="57"/>
    </row>
    <row r="51" spans="1:11" ht="18" x14ac:dyDescent="0.35">
      <c r="A51" s="5"/>
      <c r="B51" s="5"/>
      <c r="C51" s="12"/>
      <c r="D51" s="12"/>
      <c r="E51" s="12"/>
      <c r="F51" s="12"/>
      <c r="G51" s="3"/>
      <c r="H51" s="11"/>
      <c r="I51" s="12"/>
      <c r="J51" s="11"/>
      <c r="K51" s="15">
        <f>SUM(K32:K50)</f>
        <v>128064</v>
      </c>
    </row>
    <row r="52" spans="1:11" ht="70.8" customHeight="1" x14ac:dyDescent="0.3">
      <c r="A52" s="56">
        <v>1</v>
      </c>
      <c r="B52" s="25">
        <v>24.1</v>
      </c>
      <c r="C52" s="51" t="s">
        <v>51</v>
      </c>
      <c r="D52" s="51"/>
      <c r="E52" s="51"/>
      <c r="F52" s="51"/>
      <c r="G52" s="51"/>
      <c r="H52" s="26"/>
      <c r="I52" s="27"/>
      <c r="J52" s="26"/>
      <c r="K52" s="28"/>
    </row>
    <row r="53" spans="1:11" ht="25.2" customHeight="1" x14ac:dyDescent="0.3">
      <c r="A53" s="56"/>
      <c r="B53" s="22" t="s">
        <v>52</v>
      </c>
      <c r="C53" s="52" t="s">
        <v>53</v>
      </c>
      <c r="D53" s="52"/>
      <c r="E53" s="52"/>
      <c r="F53" s="52"/>
      <c r="G53" s="52"/>
      <c r="H53" s="27">
        <v>30</v>
      </c>
      <c r="I53" s="27" t="s">
        <v>54</v>
      </c>
      <c r="J53" s="26">
        <v>681.5</v>
      </c>
      <c r="K53" s="28">
        <f>SUM(H53*J53)</f>
        <v>20445</v>
      </c>
    </row>
    <row r="54" spans="1:11" ht="29.4" customHeight="1" x14ac:dyDescent="0.3">
      <c r="A54" s="56"/>
      <c r="B54" s="22" t="s">
        <v>52</v>
      </c>
      <c r="C54" s="52" t="s">
        <v>55</v>
      </c>
      <c r="D54" s="52"/>
      <c r="E54" s="52"/>
      <c r="F54" s="52"/>
      <c r="G54" s="52"/>
      <c r="H54" s="27">
        <v>90</v>
      </c>
      <c r="I54" s="27" t="s">
        <v>54</v>
      </c>
      <c r="J54" s="26">
        <v>532.4</v>
      </c>
      <c r="K54" s="28">
        <f>SUM(H54*J54)</f>
        <v>47916</v>
      </c>
    </row>
    <row r="55" spans="1:11" ht="31.8" customHeight="1" x14ac:dyDescent="0.3">
      <c r="A55" s="56"/>
      <c r="B55" s="22" t="s">
        <v>79</v>
      </c>
      <c r="C55" s="47" t="s">
        <v>78</v>
      </c>
      <c r="D55" s="47"/>
      <c r="E55" s="47"/>
      <c r="F55" s="47"/>
      <c r="G55" s="47"/>
      <c r="H55" s="26">
        <v>30</v>
      </c>
      <c r="I55" s="27" t="s">
        <v>54</v>
      </c>
      <c r="J55" s="26">
        <v>1408.1</v>
      </c>
      <c r="K55" s="28">
        <f t="shared" ref="K55:K56" si="0">SUM(H55*J55)</f>
        <v>42243</v>
      </c>
    </row>
    <row r="56" spans="1:11" ht="31.2" customHeight="1" x14ac:dyDescent="0.3">
      <c r="A56" s="56"/>
      <c r="B56" s="22" t="s">
        <v>56</v>
      </c>
      <c r="C56" s="47" t="s">
        <v>57</v>
      </c>
      <c r="D56" s="47"/>
      <c r="E56" s="47"/>
      <c r="F56" s="47"/>
      <c r="G56" s="47"/>
      <c r="H56" s="26">
        <f>H54</f>
        <v>90</v>
      </c>
      <c r="I56" s="27" t="s">
        <v>54</v>
      </c>
      <c r="J56" s="26">
        <v>673.5</v>
      </c>
      <c r="K56" s="28">
        <f t="shared" si="0"/>
        <v>60615</v>
      </c>
    </row>
    <row r="57" spans="1:11" ht="15.6" customHeight="1" x14ac:dyDescent="0.3">
      <c r="A57" s="29">
        <v>3</v>
      </c>
      <c r="B57" s="29"/>
      <c r="C57" s="55" t="s">
        <v>58</v>
      </c>
      <c r="D57" s="55"/>
      <c r="E57" s="55"/>
      <c r="F57" s="55"/>
      <c r="G57" s="55"/>
      <c r="H57" s="27">
        <v>1</v>
      </c>
      <c r="I57" s="27"/>
      <c r="J57" s="26">
        <v>5000</v>
      </c>
      <c r="K57" s="28">
        <f>ROUND(J57*H57,)</f>
        <v>5000</v>
      </c>
    </row>
    <row r="58" spans="1:11" ht="15.6" customHeight="1" x14ac:dyDescent="0.3">
      <c r="A58" s="29">
        <v>4</v>
      </c>
      <c r="B58" s="29"/>
      <c r="C58" s="47" t="s">
        <v>59</v>
      </c>
      <c r="D58" s="47"/>
      <c r="E58" s="47"/>
      <c r="F58" s="47"/>
      <c r="G58" s="47"/>
      <c r="H58" s="27">
        <v>1</v>
      </c>
      <c r="I58" s="27" t="s">
        <v>60</v>
      </c>
      <c r="J58" s="27">
        <v>1000</v>
      </c>
      <c r="K58" s="28">
        <f t="shared" ref="K58:K69" si="1">ROUND(J58*H58,)</f>
        <v>1000</v>
      </c>
    </row>
    <row r="59" spans="1:11" ht="15.6" x14ac:dyDescent="0.3">
      <c r="A59" s="29">
        <v>5</v>
      </c>
      <c r="B59" s="29"/>
      <c r="C59" s="53" t="s">
        <v>61</v>
      </c>
      <c r="D59" s="53"/>
      <c r="E59" s="53"/>
      <c r="F59" s="53"/>
      <c r="G59" s="53"/>
      <c r="H59" s="27">
        <v>1</v>
      </c>
      <c r="I59" s="27" t="s">
        <v>60</v>
      </c>
      <c r="J59" s="26">
        <v>400</v>
      </c>
      <c r="K59" s="28">
        <f t="shared" si="1"/>
        <v>400</v>
      </c>
    </row>
    <row r="60" spans="1:11" ht="15.6" customHeight="1" x14ac:dyDescent="0.3">
      <c r="A60" s="29">
        <v>6</v>
      </c>
      <c r="B60" s="29"/>
      <c r="C60" s="47" t="s">
        <v>62</v>
      </c>
      <c r="D60" s="47"/>
      <c r="E60" s="47"/>
      <c r="F60" s="47"/>
      <c r="G60" s="47"/>
      <c r="H60" s="27">
        <v>1</v>
      </c>
      <c r="I60" s="27" t="s">
        <v>60</v>
      </c>
      <c r="J60" s="26">
        <v>273</v>
      </c>
      <c r="K60" s="28">
        <f t="shared" si="1"/>
        <v>273</v>
      </c>
    </row>
    <row r="61" spans="1:11" ht="15.6" customHeight="1" x14ac:dyDescent="0.3">
      <c r="A61" s="29">
        <v>7</v>
      </c>
      <c r="B61" s="29"/>
      <c r="C61" s="54" t="s">
        <v>63</v>
      </c>
      <c r="D61" s="54"/>
      <c r="E61" s="54"/>
      <c r="F61" s="54"/>
      <c r="G61" s="54"/>
      <c r="H61" s="27">
        <v>12</v>
      </c>
      <c r="I61" s="27" t="s">
        <v>60</v>
      </c>
      <c r="J61" s="26">
        <v>250</v>
      </c>
      <c r="K61" s="28">
        <f t="shared" si="1"/>
        <v>3000</v>
      </c>
    </row>
    <row r="62" spans="1:11" ht="15.6" customHeight="1" x14ac:dyDescent="0.3">
      <c r="A62" s="29">
        <v>8</v>
      </c>
      <c r="B62" s="29"/>
      <c r="C62" s="55" t="s">
        <v>64</v>
      </c>
      <c r="D62" s="55"/>
      <c r="E62" s="55"/>
      <c r="F62" s="55"/>
      <c r="G62" s="55"/>
      <c r="H62" s="27">
        <v>1</v>
      </c>
      <c r="I62" s="30" t="s">
        <v>65</v>
      </c>
      <c r="J62" s="26">
        <v>1500</v>
      </c>
      <c r="K62" s="28">
        <f t="shared" si="1"/>
        <v>1500</v>
      </c>
    </row>
    <row r="63" spans="1:11" ht="85.2" customHeight="1" x14ac:dyDescent="0.3">
      <c r="A63" s="29">
        <v>9</v>
      </c>
      <c r="B63" s="29">
        <v>24.8</v>
      </c>
      <c r="C63" s="47" t="s">
        <v>66</v>
      </c>
      <c r="D63" s="47"/>
      <c r="E63" s="47"/>
      <c r="F63" s="47"/>
      <c r="G63" s="47"/>
      <c r="H63" s="27">
        <v>10</v>
      </c>
      <c r="I63" s="27" t="s">
        <v>19</v>
      </c>
      <c r="J63" s="26">
        <v>1343.2</v>
      </c>
      <c r="K63" s="31">
        <f t="shared" si="1"/>
        <v>13432</v>
      </c>
    </row>
    <row r="64" spans="1:11" ht="46.8" customHeight="1" x14ac:dyDescent="0.3">
      <c r="A64" s="29">
        <v>10</v>
      </c>
      <c r="B64" s="29"/>
      <c r="C64" s="48" t="s">
        <v>67</v>
      </c>
      <c r="D64" s="48"/>
      <c r="E64" s="48"/>
      <c r="F64" s="48"/>
      <c r="G64" s="48"/>
      <c r="H64" s="27">
        <v>10</v>
      </c>
      <c r="I64" s="27" t="s">
        <v>19</v>
      </c>
      <c r="J64" s="26">
        <v>5450.77</v>
      </c>
      <c r="K64" s="31">
        <f t="shared" si="1"/>
        <v>54508</v>
      </c>
    </row>
    <row r="65" spans="1:14" ht="121.8" customHeight="1" x14ac:dyDescent="0.3">
      <c r="A65" s="4">
        <v>11</v>
      </c>
      <c r="B65" s="4">
        <v>24.12</v>
      </c>
      <c r="C65" s="49" t="s">
        <v>68</v>
      </c>
      <c r="D65" s="49"/>
      <c r="E65" s="49"/>
      <c r="F65" s="49"/>
      <c r="G65" s="49"/>
      <c r="H65" s="12">
        <v>8</v>
      </c>
      <c r="I65" s="17" t="s">
        <v>69</v>
      </c>
      <c r="J65" s="26">
        <v>916.8</v>
      </c>
      <c r="K65" s="32">
        <f t="shared" si="1"/>
        <v>7334</v>
      </c>
    </row>
    <row r="66" spans="1:14" ht="18" customHeight="1" x14ac:dyDescent="0.3">
      <c r="A66" s="4">
        <v>12</v>
      </c>
      <c r="B66" s="4"/>
      <c r="C66" s="49" t="s">
        <v>70</v>
      </c>
      <c r="D66" s="49"/>
      <c r="E66" s="49"/>
      <c r="F66" s="49"/>
      <c r="G66" s="49"/>
      <c r="H66" s="12">
        <v>1</v>
      </c>
      <c r="I66" s="12" t="s">
        <v>60</v>
      </c>
      <c r="J66" s="11">
        <v>9000</v>
      </c>
      <c r="K66" s="32">
        <f t="shared" si="1"/>
        <v>9000</v>
      </c>
    </row>
    <row r="67" spans="1:14" ht="18" customHeight="1" x14ac:dyDescent="0.3">
      <c r="A67" s="4">
        <v>13</v>
      </c>
      <c r="B67" s="4"/>
      <c r="C67" s="49" t="s">
        <v>71</v>
      </c>
      <c r="D67" s="49"/>
      <c r="E67" s="49"/>
      <c r="F67" s="49"/>
      <c r="G67" s="49"/>
      <c r="H67" s="12">
        <v>1</v>
      </c>
      <c r="I67" s="12" t="s">
        <v>60</v>
      </c>
      <c r="J67" s="11">
        <v>9000</v>
      </c>
      <c r="K67" s="32">
        <f t="shared" si="1"/>
        <v>9000</v>
      </c>
    </row>
    <row r="68" spans="1:14" ht="18" customHeight="1" x14ac:dyDescent="0.3">
      <c r="A68" s="4">
        <v>14</v>
      </c>
      <c r="B68" s="4"/>
      <c r="C68" s="50" t="s">
        <v>72</v>
      </c>
      <c r="D68" s="50"/>
      <c r="E68" s="50"/>
      <c r="F68" s="50"/>
      <c r="G68" s="50"/>
      <c r="H68" s="12">
        <v>1</v>
      </c>
      <c r="I68" s="12" t="s">
        <v>60</v>
      </c>
      <c r="J68" s="11">
        <v>1000</v>
      </c>
      <c r="K68" s="32">
        <f t="shared" si="1"/>
        <v>1000</v>
      </c>
    </row>
    <row r="69" spans="1:14" ht="18" customHeight="1" x14ac:dyDescent="0.3">
      <c r="A69" s="4">
        <v>15</v>
      </c>
      <c r="B69" s="4"/>
      <c r="C69" s="42" t="s">
        <v>73</v>
      </c>
      <c r="D69" s="42"/>
      <c r="E69" s="42"/>
      <c r="F69" s="42"/>
      <c r="G69" s="42"/>
      <c r="H69" s="12">
        <v>1</v>
      </c>
      <c r="I69" s="12" t="s">
        <v>60</v>
      </c>
      <c r="J69" s="20">
        <v>105000</v>
      </c>
      <c r="K69" s="32">
        <f t="shared" si="1"/>
        <v>105000</v>
      </c>
      <c r="N69" s="1"/>
    </row>
    <row r="70" spans="1:14" ht="18" x14ac:dyDescent="0.35">
      <c r="A70" s="43">
        <v>10</v>
      </c>
      <c r="B70" s="44"/>
      <c r="C70" s="45" t="s">
        <v>8</v>
      </c>
      <c r="D70" s="45"/>
      <c r="E70" s="45"/>
      <c r="F70" s="45"/>
      <c r="G70" s="45"/>
      <c r="H70" s="12"/>
      <c r="I70" s="4"/>
      <c r="J70" s="11"/>
      <c r="K70" s="15">
        <f>SUM(K53:K69)</f>
        <v>381666</v>
      </c>
    </row>
    <row r="71" spans="1:14" ht="18" x14ac:dyDescent="0.35">
      <c r="A71" s="43"/>
      <c r="B71" s="44"/>
      <c r="C71" s="46" t="s">
        <v>50</v>
      </c>
      <c r="D71" s="46"/>
      <c r="E71" s="46"/>
      <c r="F71" s="46"/>
      <c r="G71" s="46"/>
      <c r="H71" s="6">
        <v>7021</v>
      </c>
      <c r="I71" s="12" t="s">
        <v>9</v>
      </c>
      <c r="J71" s="17">
        <v>995.29</v>
      </c>
      <c r="K71" s="15">
        <f>ROUND(J71*H71/1000,)</f>
        <v>6988</v>
      </c>
    </row>
    <row r="72" spans="1:14" ht="18" x14ac:dyDescent="0.35">
      <c r="A72" s="43"/>
      <c r="B72" s="44"/>
      <c r="C72" s="38" t="s">
        <v>49</v>
      </c>
      <c r="D72" s="38"/>
      <c r="E72" s="38"/>
      <c r="F72" s="38"/>
      <c r="G72" s="38"/>
      <c r="H72" s="11">
        <v>3.09</v>
      </c>
      <c r="I72" s="12" t="s">
        <v>10</v>
      </c>
      <c r="J72" s="17">
        <v>316.14999999999998</v>
      </c>
      <c r="K72" s="15">
        <f>H72*J72</f>
        <v>976.90349999999989</v>
      </c>
    </row>
    <row r="73" spans="1:14" ht="18" x14ac:dyDescent="0.35">
      <c r="A73" s="43"/>
      <c r="B73" s="44"/>
      <c r="C73" s="38" t="s">
        <v>48</v>
      </c>
      <c r="D73" s="38"/>
      <c r="E73" s="38"/>
      <c r="F73" s="38"/>
      <c r="G73" s="38"/>
      <c r="H73" s="11">
        <v>14.68</v>
      </c>
      <c r="I73" s="12" t="s">
        <v>10</v>
      </c>
      <c r="J73" s="17">
        <v>1143.25</v>
      </c>
      <c r="K73" s="15">
        <f t="shared" ref="K73:K74" si="2">ROUND(J73*H73,)</f>
        <v>16783</v>
      </c>
    </row>
    <row r="74" spans="1:14" ht="18" x14ac:dyDescent="0.35">
      <c r="A74" s="43"/>
      <c r="B74" s="44"/>
      <c r="C74" s="38" t="s">
        <v>47</v>
      </c>
      <c r="D74" s="38"/>
      <c r="E74" s="38"/>
      <c r="F74" s="38"/>
      <c r="G74" s="38"/>
      <c r="H74" s="11">
        <v>29.36</v>
      </c>
      <c r="I74" s="12" t="s">
        <v>10</v>
      </c>
      <c r="J74" s="17">
        <v>493.08</v>
      </c>
      <c r="K74" s="15">
        <f t="shared" si="2"/>
        <v>14477</v>
      </c>
    </row>
    <row r="75" spans="1:14" ht="18" x14ac:dyDescent="0.35">
      <c r="A75" s="43"/>
      <c r="B75" s="44"/>
      <c r="C75" s="38" t="s">
        <v>83</v>
      </c>
      <c r="D75" s="38"/>
      <c r="E75" s="38"/>
      <c r="F75" s="38"/>
      <c r="G75" s="38"/>
      <c r="H75" s="11">
        <v>10.44</v>
      </c>
      <c r="I75" s="12" t="s">
        <v>11</v>
      </c>
      <c r="J75" s="17">
        <v>505.05</v>
      </c>
      <c r="K75" s="15">
        <f>H75*J75</f>
        <v>5272.7219999999998</v>
      </c>
    </row>
    <row r="76" spans="1:14" ht="18" x14ac:dyDescent="0.35">
      <c r="A76" s="5">
        <v>11</v>
      </c>
      <c r="B76" s="16"/>
      <c r="C76" s="38" t="s">
        <v>13</v>
      </c>
      <c r="D76" s="38"/>
      <c r="E76" s="38"/>
      <c r="F76" s="38"/>
      <c r="G76" s="38"/>
      <c r="H76" s="6">
        <f>H71</f>
        <v>7021</v>
      </c>
      <c r="I76" s="12" t="s">
        <v>9</v>
      </c>
      <c r="J76" s="9">
        <v>369.27</v>
      </c>
      <c r="K76" s="15">
        <f>ROUND(J76*H76/1000,)</f>
        <v>2593</v>
      </c>
    </row>
    <row r="77" spans="1:14" ht="18" x14ac:dyDescent="0.35">
      <c r="A77" s="5">
        <v>12</v>
      </c>
      <c r="B77" s="16"/>
      <c r="C77" s="38" t="s">
        <v>12</v>
      </c>
      <c r="D77" s="38"/>
      <c r="E77" s="38"/>
      <c r="F77" s="38"/>
      <c r="G77" s="38"/>
      <c r="H77" s="11">
        <v>10.44</v>
      </c>
      <c r="I77" s="12" t="s">
        <v>11</v>
      </c>
      <c r="J77" s="9">
        <v>18.73</v>
      </c>
      <c r="K77" s="15">
        <f>H77*J77</f>
        <v>195.5412</v>
      </c>
    </row>
    <row r="78" spans="1:14" ht="18" x14ac:dyDescent="0.35">
      <c r="A78" s="5"/>
      <c r="B78" s="16"/>
      <c r="C78" s="35"/>
      <c r="D78" s="35"/>
      <c r="E78" s="35"/>
      <c r="F78" s="35"/>
      <c r="G78" s="35"/>
      <c r="H78" s="11"/>
      <c r="I78" s="12"/>
      <c r="J78" s="9"/>
      <c r="K78" s="15">
        <f>SUM(K71:K77)</f>
        <v>47286.166700000002</v>
      </c>
    </row>
    <row r="79" spans="1:14" ht="18" x14ac:dyDescent="0.35">
      <c r="A79" s="5"/>
      <c r="B79" s="16"/>
      <c r="C79" s="36" t="s">
        <v>82</v>
      </c>
      <c r="D79" s="36"/>
      <c r="E79" s="36"/>
      <c r="F79" s="36"/>
      <c r="G79" s="36"/>
      <c r="H79" s="36"/>
      <c r="I79" s="36"/>
      <c r="J79" s="36"/>
      <c r="K79" s="15">
        <v>2050.33</v>
      </c>
    </row>
    <row r="80" spans="1:14" ht="18" x14ac:dyDescent="0.35">
      <c r="A80" s="37" t="s">
        <v>75</v>
      </c>
      <c r="B80" s="37"/>
      <c r="C80" s="37"/>
      <c r="D80" s="37"/>
      <c r="E80" s="37"/>
      <c r="F80" s="37"/>
      <c r="G80" s="37"/>
      <c r="H80" s="37"/>
      <c r="I80" s="37"/>
      <c r="J80" s="37"/>
      <c r="K80" s="33">
        <v>3500</v>
      </c>
    </row>
    <row r="81" spans="1:11" ht="18" x14ac:dyDescent="0.35">
      <c r="A81" s="37"/>
      <c r="B81" s="37"/>
      <c r="C81" s="37"/>
      <c r="D81" s="37"/>
      <c r="E81" s="37"/>
      <c r="F81" s="37"/>
      <c r="G81" s="37"/>
      <c r="H81" s="37"/>
      <c r="I81" s="37"/>
      <c r="J81" s="37"/>
      <c r="K81" s="21">
        <f>SUM(K31+K51+K70+K78+K79+K80)</f>
        <v>1114925.4537</v>
      </c>
    </row>
    <row r="82" spans="1:11" ht="18" x14ac:dyDescent="0.35">
      <c r="A82" s="37" t="s">
        <v>81</v>
      </c>
      <c r="B82" s="37"/>
      <c r="C82" s="37"/>
      <c r="D82" s="37"/>
      <c r="E82" s="37"/>
      <c r="F82" s="37"/>
      <c r="G82" s="37"/>
      <c r="H82" s="37"/>
      <c r="I82" s="37"/>
      <c r="J82" s="37"/>
      <c r="K82" s="21">
        <f>K81+K81*0.0611</f>
        <v>1183047.3989210699</v>
      </c>
    </row>
    <row r="83" spans="1:11" ht="23.4" x14ac:dyDescent="0.45">
      <c r="A83" s="39" t="s">
        <v>3</v>
      </c>
      <c r="B83" s="39"/>
      <c r="C83" s="39"/>
      <c r="D83" s="39"/>
      <c r="E83" s="39"/>
      <c r="F83" s="39"/>
      <c r="G83" s="39"/>
      <c r="H83" s="39"/>
      <c r="I83" s="39"/>
      <c r="J83" s="39"/>
      <c r="K83" s="68">
        <f>K82</f>
        <v>1183047.3989210699</v>
      </c>
    </row>
  </sheetData>
  <mergeCells count="141">
    <mergeCell ref="H11:H12"/>
    <mergeCell ref="I11:I12"/>
    <mergeCell ref="J11:J12"/>
    <mergeCell ref="C8:F8"/>
    <mergeCell ref="C9:F9"/>
    <mergeCell ref="C10:F10"/>
    <mergeCell ref="A11:A12"/>
    <mergeCell ref="B11:B12"/>
    <mergeCell ref="C11:G11"/>
    <mergeCell ref="A5:A10"/>
    <mergeCell ref="B5:B10"/>
    <mergeCell ref="H5:H10"/>
    <mergeCell ref="I18:I20"/>
    <mergeCell ref="J18:J20"/>
    <mergeCell ref="K18:K20"/>
    <mergeCell ref="C20:G20"/>
    <mergeCell ref="K11:K12"/>
    <mergeCell ref="A15:A17"/>
    <mergeCell ref="B15:B17"/>
    <mergeCell ref="H15:H17"/>
    <mergeCell ref="I15:I17"/>
    <mergeCell ref="J15:J17"/>
    <mergeCell ref="K15:K17"/>
    <mergeCell ref="C17:F17"/>
    <mergeCell ref="C5:G7"/>
    <mergeCell ref="I5:I10"/>
    <mergeCell ref="J5:J10"/>
    <mergeCell ref="K5:K10"/>
    <mergeCell ref="C15:G15"/>
    <mergeCell ref="C18:G18"/>
    <mergeCell ref="C21:G21"/>
    <mergeCell ref="C22:G22"/>
    <mergeCell ref="A23:A26"/>
    <mergeCell ref="B23:B26"/>
    <mergeCell ref="C23:G23"/>
    <mergeCell ref="H23:H26"/>
    <mergeCell ref="A18:A20"/>
    <mergeCell ref="B18:B20"/>
    <mergeCell ref="H18:H20"/>
    <mergeCell ref="I23:I26"/>
    <mergeCell ref="J23:J26"/>
    <mergeCell ref="K23:K26"/>
    <mergeCell ref="C26:F26"/>
    <mergeCell ref="A27:A30"/>
    <mergeCell ref="B27:B30"/>
    <mergeCell ref="C27:G27"/>
    <mergeCell ref="H27:H30"/>
    <mergeCell ref="I27:I30"/>
    <mergeCell ref="J27:J30"/>
    <mergeCell ref="K27:K30"/>
    <mergeCell ref="C28:E28"/>
    <mergeCell ref="C29:E29"/>
    <mergeCell ref="C30:F30"/>
    <mergeCell ref="A32:A33"/>
    <mergeCell ref="B32:B33"/>
    <mergeCell ref="C32:G32"/>
    <mergeCell ref="H32:H33"/>
    <mergeCell ref="I32:I33"/>
    <mergeCell ref="J32:J33"/>
    <mergeCell ref="K32:K33"/>
    <mergeCell ref="C33:G33"/>
    <mergeCell ref="A34:A35"/>
    <mergeCell ref="B34:B35"/>
    <mergeCell ref="C34:G34"/>
    <mergeCell ref="H34:H35"/>
    <mergeCell ref="I34:I35"/>
    <mergeCell ref="J34:J35"/>
    <mergeCell ref="K34:K35"/>
    <mergeCell ref="C35:G35"/>
    <mergeCell ref="K36:K38"/>
    <mergeCell ref="A39:A41"/>
    <mergeCell ref="B39:B41"/>
    <mergeCell ref="C39:G39"/>
    <mergeCell ref="H39:H41"/>
    <mergeCell ref="I39:I41"/>
    <mergeCell ref="J39:J41"/>
    <mergeCell ref="K39:K41"/>
    <mergeCell ref="C41:F41"/>
    <mergeCell ref="A36:A38"/>
    <mergeCell ref="B36:B38"/>
    <mergeCell ref="C36:G36"/>
    <mergeCell ref="H36:H38"/>
    <mergeCell ref="I36:I38"/>
    <mergeCell ref="J36:J38"/>
    <mergeCell ref="J48:J50"/>
    <mergeCell ref="K48:K50"/>
    <mergeCell ref="C49:F49"/>
    <mergeCell ref="C50:F50"/>
    <mergeCell ref="A52:A54"/>
    <mergeCell ref="K42:K44"/>
    <mergeCell ref="C44:G44"/>
    <mergeCell ref="C45:G45"/>
    <mergeCell ref="C46:G46"/>
    <mergeCell ref="C47:G47"/>
    <mergeCell ref="A48:A50"/>
    <mergeCell ref="B48:B50"/>
    <mergeCell ref="C48:G48"/>
    <mergeCell ref="H48:H50"/>
    <mergeCell ref="I48:I50"/>
    <mergeCell ref="A42:A44"/>
    <mergeCell ref="B42:B44"/>
    <mergeCell ref="C42:G42"/>
    <mergeCell ref="H42:H44"/>
    <mergeCell ref="I42:I44"/>
    <mergeCell ref="J42:J44"/>
    <mergeCell ref="C54:G54"/>
    <mergeCell ref="C52:G52"/>
    <mergeCell ref="C53:G53"/>
    <mergeCell ref="C55:G55"/>
    <mergeCell ref="C59:G59"/>
    <mergeCell ref="C60:G60"/>
    <mergeCell ref="C61:G61"/>
    <mergeCell ref="C62:G62"/>
    <mergeCell ref="A55:A56"/>
    <mergeCell ref="C56:G56"/>
    <mergeCell ref="C57:G57"/>
    <mergeCell ref="C58:G58"/>
    <mergeCell ref="C79:J79"/>
    <mergeCell ref="A81:J81"/>
    <mergeCell ref="C76:G76"/>
    <mergeCell ref="C77:G77"/>
    <mergeCell ref="A80:J80"/>
    <mergeCell ref="A83:J83"/>
    <mergeCell ref="A82:J82"/>
    <mergeCell ref="A1:K2"/>
    <mergeCell ref="A3:K4"/>
    <mergeCell ref="C69:G69"/>
    <mergeCell ref="A70:A75"/>
    <mergeCell ref="B70:B75"/>
    <mergeCell ref="C70:G70"/>
    <mergeCell ref="C71:G71"/>
    <mergeCell ref="C72:G72"/>
    <mergeCell ref="C73:G73"/>
    <mergeCell ref="C74:G74"/>
    <mergeCell ref="C75:G75"/>
    <mergeCell ref="C63:G63"/>
    <mergeCell ref="C64:G64"/>
    <mergeCell ref="C65:G65"/>
    <mergeCell ref="C66:G66"/>
    <mergeCell ref="C67:G67"/>
    <mergeCell ref="C68:G68"/>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BOQ</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SHIVAM NARAYAN SINGH</cp:lastModifiedBy>
  <cp:lastPrinted>2026-06-18T06:48:59Z</cp:lastPrinted>
  <dcterms:created xsi:type="dcterms:W3CDTF">2017-09-02T08:21:32Z</dcterms:created>
  <dcterms:modified xsi:type="dcterms:W3CDTF">2026-06-18T07:07:26Z</dcterms:modified>
</cp:coreProperties>
</file>